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0" i="1" l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<sst xmlns="http://schemas.openxmlformats.org/spreadsheetml/2006/main" count="183" uniqueCount="122">
  <si>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</si>
  <si>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</si>
  <si>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</si>
  <si>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145 Лот № 1 от 01.12.2014 предлагаем поставку Кранов шаровых стальных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</si>
  <si>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</si>
  <si>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</si>
  <si>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</si>
  <si>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</si>
  <si>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</si>
  <si>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</si>
  <si>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</si>
  <si>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</si>
  <si>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</si>
  <si>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</si>
  <si>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</si>
  <si>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</si>
  <si>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</si>
  <si>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</si>
  <si>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</si>
  <si>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</si>
  <si>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</si>
  <si>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</si>
  <si>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</si>
  <si>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</si>
  <si>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</si>
  <si>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</si>
  <si>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</si>
  <si>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</si>
  <si>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</si>
  <si>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</si>
  <si>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</si>
  <si>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</si>
  <si>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</si>
  <si>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</si>
  <si>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</si>
  <si>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</si>
  <si>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</si>
  <si>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</si>
  <si>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</si>
  <si>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</si>
  <si>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</si>
  <si>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</si>
  <si>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</si>
  <si>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</si>
  <si>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шаров. BALLOMAX КШТ 61.103.015 с отв.фланцами и крепежом</t>
  </si>
  <si>
    <t>комплект</t>
  </si>
  <si>
    <t>Кран шаровый BALLOMAX КШТ 60.103.032 с отв.фланцами и крепежом</t>
  </si>
  <si>
    <t>Кран шар. полнопрох. BALLOMAX Ру 16 Ду 50 п/приварку</t>
  </si>
  <si>
    <t>шт</t>
  </si>
  <si>
    <t>Кран шаровый BALLOMAX КШТ 60.103.050 с отв.фланцами и крепежом</t>
  </si>
  <si>
    <t>Кран шаров. BALLOMAX КШТ 64.103.080 с отв.фланцами и крепежом</t>
  </si>
  <si>
    <t>Кран шаров. полнопрох. BALLOMAX Ру 25 Ду 100 п/приварку</t>
  </si>
  <si>
    <t>Кран шаровый BALLOMAX КШТ 64.103.100 с отв.фланцами и крепежом</t>
  </si>
  <si>
    <t>Кран шаров. Naval 274403 Ру 40 Ду 15 п/приварку, пар</t>
  </si>
  <si>
    <t>Кран шаровой NAVAL 274405 Ру 40 Ду 20 для пара п/привар.</t>
  </si>
  <si>
    <t>Кран шаровой NAVAL PN40 DN50 п/прив. (234409, L -- 300)</t>
  </si>
  <si>
    <t>Кран шаровой NAVAL Ру 25 Ду 150 234454 п/прив. (полнопрох.)</t>
  </si>
  <si>
    <t>Кран шаровый Naval для воды Ру40 235 509  Ду50 (L-230, полнопрох., руч.) с отв.фланцами ГОСТ 12821-80</t>
  </si>
  <si>
    <t>Кран шаров. Naval Ру 40 284403 Ду 15 п/приварку, вода</t>
  </si>
  <si>
    <t>Кран шаровой NAVAL Ру 40 Ду 20 п/прив. (284405 L-230)</t>
  </si>
  <si>
    <t>Кран шаровsй Ру40 NAVAL 284405 Ду20 п/прив.</t>
  </si>
  <si>
    <t>Кран шаровой NAVAL Ру 40 Ду 40 п/прив. (284408) L-260</t>
  </si>
  <si>
    <t>Кран шаровой NAVAL Ру 40 Ду 50 п/прив. (284409)</t>
  </si>
  <si>
    <t>Кран шаровой п/приварку  NAVAL 284411  Ру25 Ду 80</t>
  </si>
  <si>
    <t>Кран шаровой NAVAL Ру 25 Ду 100 п/прив. (284412)</t>
  </si>
  <si>
    <t>Кран шаровой NAVAL 284416 DN200 PN16 п/прив., стальной</t>
  </si>
  <si>
    <t>Кран шаровой NAVAL Ру 25 Ду 150 с червячной передачей, п/прив. (284474)</t>
  </si>
  <si>
    <t>Кран шаров. NAVAL 284476 Ру 25 Ду 200 п/прив. с редуктором</t>
  </si>
  <si>
    <t>Кран шаровый NAVAL 284477 Ру 25 Ду 250 п/прив. с редуктором</t>
  </si>
  <si>
    <t>Кран шар. фланцевый NAVAL  Ру40 Ду40 (285 508), L=200</t>
  </si>
  <si>
    <t>Кран шаровый фланцевый NAVAL PN40  285 509 DN50</t>
  </si>
  <si>
    <t>Кран шаровый фланцевый Naval  Ру16 285511 DN80</t>
  </si>
  <si>
    <t>Кран шаровой  VEXVE под приварку PN 4 МПа DN10 100010Gt (100010)</t>
  </si>
  <si>
    <t>Кран шаров. VEXVE Ру40 Ду15 серия 100 под приварку</t>
  </si>
  <si>
    <t>Кран шаровый VEXVE Ру40 Ду15 серия 100 015 под приварку</t>
  </si>
  <si>
    <t>Кран шаровый VEXVE Ру40 Ду20 (100 020) под приварку</t>
  </si>
  <si>
    <t>Кран шаровый VEXVE Ру40 Ду32 серия 100 032 под приварку</t>
  </si>
  <si>
    <t>Кран шаров. VEXVE Ру40 Ду50 серия 100 под приварку</t>
  </si>
  <si>
    <t>Кран шаров. VEXVE Ру25 Ду80 серия 100 под приварку (100080)</t>
  </si>
  <si>
    <t>Кран шаров. VEXVE Ру25 Ду100 серия 100 под приварку (100100)</t>
  </si>
  <si>
    <t>Кран шаровый Vexve Ру25  Ду150, ручной,  под приварку (100150)</t>
  </si>
  <si>
    <t>Кран шаровый полнопрох. LD КШЦП Ру4,0МПа Ду15 ст.20</t>
  </si>
  <si>
    <t>Кран шаровой полнопрох. LD Ру40 КШЦП Ду20 ст.20 (вода)</t>
  </si>
  <si>
    <t>Кран шаровой Ру40 КШЦП Ду20 ст.20 п/сварку полнопрох.</t>
  </si>
  <si>
    <t>Кран шаровой полнопрох. LD Ру40 КШЦП Ду25 ст.20 (вода)</t>
  </si>
  <si>
    <t>Кран шаровой LD Ру40 КШЦП Ду32 ст.20 п/сварку полнопроход.</t>
  </si>
  <si>
    <t>Кран шаровый полнопрох. п/сварку PN40 КШЦП PN40 DN40  ст.20</t>
  </si>
  <si>
    <t>Кран шаровой п/приварку Ру40 КШЦП Ду50 ст.20 полнопрох.</t>
  </si>
  <si>
    <t>Кран шаровый LD Ру4,0Мпа  КШЦП Ду50 из ст.20 сварка/сварка полнопроход.</t>
  </si>
  <si>
    <t>Кран шаровой п/сварку LD Ру25 К.Ш.Ц.П.Э Ду80 (стандартнопрох.), ст.20, с э/приводом AUMA SGEXC 05.1, 380В</t>
  </si>
  <si>
    <t>Кран шаровый КШЦП Ду125 Ру25, ст. 20, полнопроход.</t>
  </si>
  <si>
    <t>Кран шаров.  КШ.Ц.М.020.040.02</t>
  </si>
  <si>
    <t>Кран шаровый полнопрох. LD Ру4,0МПа КШЦМ Ду25 ст.20</t>
  </si>
  <si>
    <t>Кран шаровый LD Ру4,0МПа КШЦМ Ду32 ст.20</t>
  </si>
  <si>
    <t>Кран шаров.  полнопрох. LD  Ру40 КШЦМ Ду40 ст.20</t>
  </si>
  <si>
    <t>Кран шаров.  полнопрох. LD  Ру40 КШЦМ Ду50 ст.20</t>
  </si>
  <si>
    <t>Кран шар. фланцевый полнопрох. Ру40 КШЦФ  Ду25  ст.20</t>
  </si>
  <si>
    <t>Кран LD шаровой полнопрох. Ру40 КШЦФ Ду32 ст.20</t>
  </si>
  <si>
    <t>Кран шаровой полнопрох. LD  Ру40 КШЦФ Ду40 ст.20</t>
  </si>
  <si>
    <t>Кран шаровый фланцевый нержав. Ру16 КШ.Ф.50.16.01 Ду50</t>
  </si>
  <si>
    <t>Кран шаровый LD Ру4,0Мпа  КШЦФ Ду50 ст.20</t>
  </si>
  <si>
    <t>Кран шаровый фланцев. LD полнопрох. Ру25 КШЦФ Ду80 ст.20</t>
  </si>
  <si>
    <t>Кран шаровый LD Ру1,6Мпа КШЦФ Ду100/80, ст.20</t>
  </si>
  <si>
    <t>Кран шаровый LD Ру1,6Мпа  КШЦФ Ду100 ст.20 полнопроход</t>
  </si>
  <si>
    <t>Кран шаровый LD Ру2,5Мпа  КШЦФ Ду100 ст.20 полнопроход</t>
  </si>
  <si>
    <t>Кран шаровый LD полнопрох. Ру25 КШЦФ DN 150 ст.20</t>
  </si>
  <si>
    <t>Кран шаровый стальной приварной 11с31п Breeze Ду50</t>
  </si>
  <si>
    <t>Кран шаровой  PN40 11с540п DN250  (ТД39111152.40.250) исп.3 сл.20Л</t>
  </si>
  <si>
    <t>Кран шаровый нерж. прив.  Ру40  ФБ39 220 010 000 Ду10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</si>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</sst>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topLeftCell="A13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48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45</v>
      </c>
      <c r="D38" s="15">
        <v>10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45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48</v>
      </c>
      <c r="D40" s="15">
        <v>10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52</v>
      </c>
      <c r="C41" s="20" t="s">
        <v>45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53</v>
      </c>
      <c r="C42" s="20" t="s">
        <v>48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54</v>
      </c>
      <c r="C43" s="20" t="s">
        <v>48</v>
      </c>
      <c r="D43" s="15">
        <v>10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55</v>
      </c>
      <c r="C44" s="20" t="s">
        <v>48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56</v>
      </c>
      <c r="C45" s="20" t="s">
        <v>48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34.5" x14ac:dyDescent="0.25">
      <c r="A46" s="52">
        <v>12</v>
      </c>
      <c r="B46" s="20" t="s">
        <v>57</v>
      </c>
      <c r="C46" s="20" t="s">
        <v>45</v>
      </c>
      <c r="D46" s="15">
        <v>10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58</v>
      </c>
      <c r="C47" s="20" t="s">
        <v>48</v>
      </c>
      <c r="D47" s="15">
        <v>45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59</v>
      </c>
      <c r="C48" s="20" t="s">
        <v>48</v>
      </c>
      <c r="D48" s="15">
        <v>10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60</v>
      </c>
      <c r="C49" s="20" t="s">
        <v>48</v>
      </c>
      <c r="D49" s="15">
        <v>30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61</v>
      </c>
      <c r="C50" s="20" t="s">
        <v>48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62</v>
      </c>
      <c r="C51" s="20" t="s">
        <v>48</v>
      </c>
      <c r="D51" s="15">
        <v>66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63</v>
      </c>
      <c r="C52" s="20" t="s">
        <v>48</v>
      </c>
      <c r="D52" s="15">
        <v>19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64</v>
      </c>
      <c r="C53" s="20" t="s">
        <v>48</v>
      </c>
      <c r="D53" s="15">
        <v>38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65</v>
      </c>
      <c r="C54" s="20" t="s">
        <v>48</v>
      </c>
      <c r="D54" s="15">
        <v>4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66</v>
      </c>
      <c r="C55" s="20" t="s">
        <v>48</v>
      </c>
      <c r="D55" s="15">
        <v>15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67</v>
      </c>
      <c r="C56" s="20" t="s">
        <v>48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68</v>
      </c>
      <c r="C57" s="20" t="s">
        <v>48</v>
      </c>
      <c r="D57" s="15">
        <v>10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69</v>
      </c>
      <c r="C58" s="20" t="s">
        <v>48</v>
      </c>
      <c r="D58" s="15">
        <v>2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70</v>
      </c>
      <c r="C59" s="20" t="s">
        <v>48</v>
      </c>
      <c r="D59" s="15">
        <v>4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71</v>
      </c>
      <c r="C60" s="20" t="s">
        <v>48</v>
      </c>
      <c r="D60" s="15">
        <v>4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72</v>
      </c>
      <c r="C61" s="20" t="s">
        <v>48</v>
      </c>
      <c r="D61" s="15">
        <v>10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73</v>
      </c>
      <c r="C62" s="20" t="s">
        <v>48</v>
      </c>
      <c r="D62" s="15">
        <v>15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74</v>
      </c>
      <c r="C63" s="20" t="s">
        <v>48</v>
      </c>
      <c r="D63" s="15">
        <v>5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75</v>
      </c>
      <c r="C64" s="20" t="s">
        <v>48</v>
      </c>
      <c r="D64" s="15">
        <v>15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76</v>
      </c>
      <c r="C65" s="20" t="s">
        <v>48</v>
      </c>
      <c r="D65" s="15">
        <v>25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77</v>
      </c>
      <c r="C66" s="20" t="s">
        <v>48</v>
      </c>
      <c r="D66" s="15">
        <v>7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78</v>
      </c>
      <c r="C67" s="20" t="s">
        <v>48</v>
      </c>
      <c r="D67" s="15">
        <v>3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79</v>
      </c>
      <c r="C68" s="20" t="s">
        <v>48</v>
      </c>
      <c r="D68" s="15">
        <v>3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80</v>
      </c>
      <c r="C69" s="20" t="s">
        <v>48</v>
      </c>
      <c r="D69" s="15">
        <v>4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81</v>
      </c>
      <c r="C70" s="20" t="s">
        <v>48</v>
      </c>
      <c r="D70" s="15">
        <v>20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82</v>
      </c>
      <c r="C71" s="20" t="s">
        <v>48</v>
      </c>
      <c r="D71" s="15">
        <v>20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83</v>
      </c>
      <c r="C72" s="20" t="s">
        <v>48</v>
      </c>
      <c r="D72" s="15">
        <v>20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84</v>
      </c>
      <c r="C73" s="20" t="s">
        <v>48</v>
      </c>
      <c r="D73" s="15">
        <v>20</v>
      </c>
      <c r="E73" s="20"/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85</v>
      </c>
      <c r="C74" s="20" t="s">
        <v>48</v>
      </c>
      <c r="D74" s="15">
        <v>10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86</v>
      </c>
      <c r="C75" s="20" t="s">
        <v>48</v>
      </c>
      <c r="D75" s="15">
        <v>6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87</v>
      </c>
      <c r="C76" s="20" t="s">
        <v>48</v>
      </c>
      <c r="D76" s="15">
        <v>30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23.25" x14ac:dyDescent="0.25">
      <c r="A77" s="52">
        <v>43</v>
      </c>
      <c r="B77" s="20" t="s">
        <v>88</v>
      </c>
      <c r="C77" s="20" t="s">
        <v>48</v>
      </c>
      <c r="D77" s="15">
        <v>11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34.5" x14ac:dyDescent="0.25">
      <c r="A78" s="52">
        <v>44</v>
      </c>
      <c r="B78" s="20" t="s">
        <v>89</v>
      </c>
      <c r="C78" s="20" t="s">
        <v>48</v>
      </c>
      <c r="D78" s="15">
        <v>2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90</v>
      </c>
      <c r="C79" s="20" t="s">
        <v>48</v>
      </c>
      <c r="D79" s="15">
        <v>2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91</v>
      </c>
      <c r="C80" s="20" t="s">
        <v>48</v>
      </c>
      <c r="D80" s="15">
        <v>10</v>
      </c>
      <c r="E80" s="20"/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92</v>
      </c>
      <c r="C81" s="20" t="s">
        <v>48</v>
      </c>
      <c r="D81" s="15">
        <v>10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93</v>
      </c>
      <c r="C82" s="20" t="s">
        <v>48</v>
      </c>
      <c r="D82" s="15">
        <v>10</v>
      </c>
      <c r="E82" s="20"/>
      <c r="F82" s="20"/>
      <c r="G82" s="25">
        <v>0</v>
      </c>
      <c r="H82" s="48">
        <f>ROUND(D82*ROUND(G82,2),2)</f>
        <v>0</v>
      </c>
    </row>
    <row r="83" spans="1:8" s="9" customFormat="1" ht="23.25" x14ac:dyDescent="0.25">
      <c r="A83" s="52">
        <v>49</v>
      </c>
      <c r="B83" s="20" t="s">
        <v>94</v>
      </c>
      <c r="C83" s="20" t="s">
        <v>48</v>
      </c>
      <c r="D83" s="15">
        <v>4</v>
      </c>
      <c r="E83" s="20"/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95</v>
      </c>
      <c r="C84" s="20" t="s">
        <v>48</v>
      </c>
      <c r="D84" s="15">
        <v>4</v>
      </c>
      <c r="E84" s="20"/>
      <c r="F84" s="20"/>
      <c r="G84" s="25">
        <v>0</v>
      </c>
      <c r="H84" s="48">
        <f>ROUND(D84*ROUND(G84,2),2)</f>
        <v>0</v>
      </c>
    </row>
    <row r="85" spans="1:8" s="9" customFormat="1" ht="23.25" x14ac:dyDescent="0.25">
      <c r="A85" s="52">
        <v>51</v>
      </c>
      <c r="B85" s="20" t="s">
        <v>96</v>
      </c>
      <c r="C85" s="20" t="s">
        <v>48</v>
      </c>
      <c r="D85" s="15">
        <v>10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97</v>
      </c>
      <c r="C86" s="20" t="s">
        <v>48</v>
      </c>
      <c r="D86" s="15">
        <v>10</v>
      </c>
      <c r="E86" s="20"/>
      <c r="F86" s="20"/>
      <c r="G86" s="25">
        <v>0</v>
      </c>
      <c r="H86" s="48">
        <f>ROUND(D86*ROUND(G86,2),2)</f>
        <v>0</v>
      </c>
    </row>
    <row r="87" spans="1:8" s="9" customFormat="1" ht="23.25" x14ac:dyDescent="0.25">
      <c r="A87" s="52">
        <v>53</v>
      </c>
      <c r="B87" s="20" t="s">
        <v>98</v>
      </c>
      <c r="C87" s="20" t="s">
        <v>48</v>
      </c>
      <c r="D87" s="15">
        <v>6</v>
      </c>
      <c r="E87" s="20"/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99</v>
      </c>
      <c r="C88" s="20" t="s">
        <v>48</v>
      </c>
      <c r="D88" s="15">
        <v>4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100</v>
      </c>
      <c r="C89" s="20" t="s">
        <v>48</v>
      </c>
      <c r="D89" s="15">
        <v>20</v>
      </c>
      <c r="E89" s="20"/>
      <c r="F89" s="20"/>
      <c r="G89" s="25">
        <v>0</v>
      </c>
      <c r="H89" s="48">
        <f>ROUND(D89*ROUND(G89,2),2)</f>
        <v>0</v>
      </c>
    </row>
    <row r="90" spans="1:8" s="9" customFormat="1" ht="23.25" x14ac:dyDescent="0.25">
      <c r="A90" s="52">
        <v>56</v>
      </c>
      <c r="B90" s="20" t="s">
        <v>101</v>
      </c>
      <c r="C90" s="20" t="s">
        <v>48</v>
      </c>
      <c r="D90" s="15">
        <v>4</v>
      </c>
      <c r="E90" s="20"/>
      <c r="F90" s="20"/>
      <c r="G90" s="25">
        <v>0</v>
      </c>
      <c r="H90" s="48">
        <f>ROUND(D90*ROUND(G90,2),2)</f>
        <v>0</v>
      </c>
    </row>
    <row r="91" spans="1:8" s="9" customFormat="1" ht="23.25" x14ac:dyDescent="0.25">
      <c r="A91" s="52">
        <v>57</v>
      </c>
      <c r="B91" s="20" t="s">
        <v>102</v>
      </c>
      <c r="C91" s="20" t="s">
        <v>48</v>
      </c>
      <c r="D91" s="15">
        <v>2</v>
      </c>
      <c r="E91" s="20"/>
      <c r="F91" s="20"/>
      <c r="G91" s="25">
        <v>0</v>
      </c>
      <c r="H91" s="48">
        <f>ROUND(D91*ROUND(G91,2),2)</f>
        <v>0</v>
      </c>
    </row>
    <row r="92" spans="1:8" s="9" customFormat="1" ht="23.25" x14ac:dyDescent="0.25">
      <c r="A92" s="52">
        <v>58</v>
      </c>
      <c r="B92" s="20" t="s">
        <v>103</v>
      </c>
      <c r="C92" s="20" t="s">
        <v>48</v>
      </c>
      <c r="D92" s="15">
        <v>2</v>
      </c>
      <c r="E92" s="20"/>
      <c r="F92" s="20"/>
      <c r="G92" s="25">
        <v>0</v>
      </c>
      <c r="H92" s="48">
        <f>ROUND(D92*ROUND(G92,2),2)</f>
        <v>0</v>
      </c>
    </row>
    <row r="93" spans="1:8" s="9" customFormat="1" ht="23.25" x14ac:dyDescent="0.25">
      <c r="A93" s="52">
        <v>59</v>
      </c>
      <c r="B93" s="20" t="s">
        <v>104</v>
      </c>
      <c r="C93" s="20" t="s">
        <v>48</v>
      </c>
      <c r="D93" s="15">
        <v>2</v>
      </c>
      <c r="E93" s="20"/>
      <c r="F93" s="20"/>
      <c r="G93" s="25">
        <v>0</v>
      </c>
      <c r="H93" s="48">
        <f>ROUND(D93*ROUND(G93,2),2)</f>
        <v>0</v>
      </c>
    </row>
    <row r="94" spans="1:8" s="9" customFormat="1" ht="23.25" x14ac:dyDescent="0.25">
      <c r="A94" s="52">
        <v>60</v>
      </c>
      <c r="B94" s="20" t="s">
        <v>105</v>
      </c>
      <c r="C94" s="20" t="s">
        <v>48</v>
      </c>
      <c r="D94" s="15">
        <v>2</v>
      </c>
      <c r="E94" s="20"/>
      <c r="F94" s="20"/>
      <c r="G94" s="25">
        <v>0</v>
      </c>
      <c r="H94" s="48">
        <f>ROUND(D94*ROUND(G94,2),2)</f>
        <v>0</v>
      </c>
    </row>
    <row r="95" spans="1:8" s="9" customFormat="1" ht="23.25" x14ac:dyDescent="0.25">
      <c r="A95" s="52">
        <v>61</v>
      </c>
      <c r="B95" s="20" t="s">
        <v>106</v>
      </c>
      <c r="C95" s="20" t="s">
        <v>48</v>
      </c>
      <c r="D95" s="15">
        <v>2</v>
      </c>
      <c r="E95" s="20"/>
      <c r="F95" s="20"/>
      <c r="G95" s="25">
        <v>0</v>
      </c>
      <c r="H95" s="48">
        <f>ROUND(D95*ROUND(G95,2),2)</f>
        <v>0</v>
      </c>
    </row>
    <row r="96" spans="1:8" s="9" customFormat="1" ht="23.25" x14ac:dyDescent="0.25">
      <c r="A96" s="52">
        <v>62</v>
      </c>
      <c r="B96" s="20" t="s">
        <v>107</v>
      </c>
      <c r="C96" s="20" t="s">
        <v>48</v>
      </c>
      <c r="D96" s="15">
        <v>1</v>
      </c>
      <c r="E96" s="20"/>
      <c r="F96" s="20"/>
      <c r="G96" s="25">
        <v>0</v>
      </c>
      <c r="H96" s="48">
        <f>ROUND(D96*ROUND(G96,2),2)</f>
        <v>0</v>
      </c>
    </row>
    <row r="97" spans="1:8" s="9" customFormat="1" ht="23.25" x14ac:dyDescent="0.25">
      <c r="A97" s="52">
        <v>63</v>
      </c>
      <c r="B97" s="20" t="s">
        <v>108</v>
      </c>
      <c r="C97" s="20" t="s">
        <v>48</v>
      </c>
      <c r="D97" s="15">
        <v>2</v>
      </c>
      <c r="E97" s="20"/>
      <c r="F97" s="20"/>
      <c r="G97" s="25">
        <v>0</v>
      </c>
      <c r="H97" s="48">
        <f>ROUND(D97*ROUND(G97,2),2)</f>
        <v>0</v>
      </c>
    </row>
    <row r="98" spans="1:8" x14ac:dyDescent="0.25">
      <c r="A98" s="56"/>
      <c r="B98" s="5" t="s">
        <v>109</v>
      </c>
      <c r="C98" s="26"/>
      <c r="D98" s="6" t="s">
        <v>110</v>
      </c>
      <c r="E98" s="26"/>
      <c r="F98" s="26"/>
      <c r="G98" s="26"/>
      <c r="H98" s="49">
        <f>SUM(H34:H97)</f>
        <v>0</v>
      </c>
    </row>
    <row r="99" spans="1:8" x14ac:dyDescent="0.25">
      <c r="A99" s="56"/>
      <c r="B99" s="5" t="s">
        <v>111</v>
      </c>
      <c r="C99" s="26"/>
      <c r="D99" s="26"/>
      <c r="E99" s="26"/>
      <c r="F99" s="26"/>
      <c r="G99" s="26"/>
      <c r="H99" s="49">
        <f>H98*0.18</f>
        <v>0</v>
      </c>
    </row>
    <row r="100" spans="1:8" ht="15.75" thickBot="1" x14ac:dyDescent="0.3">
      <c r="A100" s="57"/>
      <c r="B100" s="33" t="s">
        <v>112</v>
      </c>
      <c r="C100" s="32"/>
      <c r="D100" s="32"/>
      <c r="E100" s="32"/>
      <c r="F100" s="32"/>
      <c r="G100" s="32"/>
      <c r="H100" s="50">
        <f>SUM(H98:H99)</f>
        <v>0</v>
      </c>
    </row>
    <row r="101" spans="1:8" ht="39.950000000000003" customHeight="1" x14ac:dyDescent="0.25">
      <c r="B101" s="27" t="s">
        <v>113</v>
      </c>
      <c r="C101" s="28"/>
      <c r="D101" s="28"/>
      <c r="E101" s="28"/>
      <c r="F101" s="28"/>
      <c r="G101" s="28"/>
      <c r="H101" s="28"/>
    </row>
    <row r="102" spans="1:8" ht="20.100000000000001" customHeight="1" x14ac:dyDescent="0.25">
      <c r="B102" s="29" t="s">
        <v>114</v>
      </c>
      <c r="C102" s="4"/>
      <c r="D102" s="4"/>
      <c r="E102" s="4"/>
      <c r="F102" s="4"/>
      <c r="G102" s="4"/>
      <c r="H102" s="4"/>
    </row>
    <row r="103" spans="1:8" x14ac:dyDescent="0.25">
      <c r="B103" s="3" t="s">
        <v>115</v>
      </c>
      <c r="C103" s="2"/>
      <c r="D103" s="2"/>
      <c r="E103" s="2"/>
      <c r="F103" s="2"/>
      <c r="G103" s="2"/>
      <c r="H103" s="2"/>
    </row>
    <row r="104" spans="1:8" x14ac:dyDescent="0.25">
      <c r="B104" s="1" t="s">
        <v>116</v>
      </c>
      <c r="C104" s="2"/>
      <c r="D104" s="2"/>
      <c r="E104" s="2"/>
      <c r="F104" s="2"/>
      <c r="G104" s="2"/>
      <c r="H104" s="2"/>
    </row>
    <row r="105" spans="1:8" x14ac:dyDescent="0.25">
      <c r="B105" s="1" t="s">
        <v>117</v>
      </c>
      <c r="C105" s="2"/>
      <c r="D105" s="2"/>
      <c r="E105" s="2"/>
      <c r="F105" s="2"/>
      <c r="G105" s="2"/>
      <c r="H105" s="2"/>
    </row>
    <row r="107" spans="1:8" s="9" customFormat="1" x14ac:dyDescent="0.25">
      <c r="B107" s="30" t="s">
        <v>118</v>
      </c>
      <c r="D107" s="30" t="s">
        <v>119</v>
      </c>
      <c r="H107" s="30" t="s">
        <v>120</v>
      </c>
    </row>
    <row r="109" spans="1:8" x14ac:dyDescent="0.25">
      <c r="B109" s="31" t="s">
        <v>121</v>
      </c>
    </row>
  </sheetData>
  <mergeCells count="65">
    <mergeCell ref="B103:H103"/>
    <mergeCell ref="B104:H104"/>
    <mergeCell ref="B105:H105"/>
    <mergeCell ref="C32:E32"/>
    <mergeCell ref="F32:H32"/>
    <mergeCell ref="C33:E33"/>
    <mergeCell ref="F33:H33"/>
    <mergeCell ref="B101:H101"/>
    <mergeCell ref="B102:H10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2014-12-01T13:58:33Z</dcterms:created>
  <dcterms:modified xsi:type="dcterms:W3CDTF">2014-12-01T14:00:26Z</dcterms:modified>
</cp:coreProperties>
</file>